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4631800\Desktop\"/>
    </mc:Choice>
  </mc:AlternateContent>
  <xr:revisionPtr revIDLastSave="0" documentId="13_ncr:1_{4C5607C9-172F-4788-B412-4ED9E72CCD75}" xr6:coauthVersionLast="47" xr6:coauthVersionMax="47" xr10:uidLastSave="{00000000-0000-0000-0000-000000000000}"/>
  <bookViews>
    <workbookView xWindow="-98" yWindow="-98" windowWidth="21795" windowHeight="13875" tabRatio="783" xr2:uid="{00000000-000D-0000-FFFF-FFFF00000000}"/>
  </bookViews>
  <sheets>
    <sheet name="高校" sheetId="7" r:id="rId1"/>
  </sheets>
  <definedNames>
    <definedName name="_xlnm.Print_Area" localSheetId="0">高校!$A$1:$T$59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3" i="7" l="1"/>
  <c r="S43" i="7"/>
  <c r="S44" i="7"/>
  <c r="S45" i="7"/>
  <c r="S46" i="7"/>
  <c r="S47" i="7"/>
  <c r="S48" i="7"/>
  <c r="S49" i="7"/>
  <c r="S50" i="7"/>
  <c r="P57" i="7" l="1"/>
  <c r="M57" i="7"/>
  <c r="I57" i="7"/>
  <c r="R41" i="7"/>
  <c r="I41" i="7"/>
  <c r="L41" i="7"/>
  <c r="M36" i="7"/>
  <c r="H36" i="7"/>
  <c r="G57" i="7" l="1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P58" i="7" l="1"/>
  <c r="S41" i="7"/>
  <c r="S36" i="7"/>
  <c r="G58" i="7"/>
  <c r="S35" i="7"/>
  <c r="S40" i="7" l="1"/>
  <c r="S34" i="7" l="1"/>
  <c r="S33" i="7" l="1"/>
  <c r="H57" i="7" l="1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S56" i="7" l="1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2" i="7"/>
  <c r="S21" i="7"/>
  <c r="S57" i="7" l="1"/>
  <c r="S58" i="7" s="1"/>
  <c r="S59" i="7" l="1"/>
</calcChain>
</file>

<file path=xl/sharedStrings.xml><?xml version="1.0" encoding="utf-8"?>
<sst xmlns="http://schemas.openxmlformats.org/spreadsheetml/2006/main" count="150" uniqueCount="85">
  <si>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</si>
  <si>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</si>
  <si>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</si>
  <si>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</si>
  <si>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</si>
  <si>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</si>
  <si>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</si>
  <si>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</si>
  <si>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</si>
  <si>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</si>
  <si>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</si>
  <si>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</si>
  <si>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</si>
  <si>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</si>
  <si>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</si>
  <si>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</si>
  <si>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</si>
  <si>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</si>
  <si>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</si>
  <si>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</si>
  <si>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</si>
  <si>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</si>
  <si>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</si>
  <si>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</si>
  <si>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</si>
  <si>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</si>
  <si>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</si>
  <si>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</si>
  <si>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</si>
  <si>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</si>
  <si>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</si>
  <si>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</si>
  <si>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</si>
  <si>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</si>
  <si>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</si>
  <si>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</si>
  <si>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</si>
  <si>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</si>
  <si>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</si>
  <si>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</si>
  <si>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</si>
  <si>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</si>
  <si>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</si>
  <si>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</si>
  <si>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</si>
  <si>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</si>
  <si>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</si>
  <si>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</si>
  <si>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</si>
  <si>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</si>
  <si>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</si>
  <si>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</si>
  <si>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</si>
  <si>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</si>
  <si>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</si>
  <si>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</si>
  <si>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</si>
  <si>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</si>
  <si>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</si>
  <si>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</si>
  <si>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</si>
  <si>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</si>
  <si>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</si>
  <si>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</si>
  <si>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</si>
  <si>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</si>
  <si>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</si>
  <si>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</si>
  <si>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</si>
  <si>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</si>
  <si>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</si>
  <si>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</si>
  <si>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</si>
  <si>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</si>
  <si>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</si>
  <si>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</si>
  <si>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</si>
  <si>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</si>
  <si>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</si>
  <si>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</si>
  <si>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愛知県豊田市竹元町南細畔３番地</t>
    <rPh sb="0" eb="3">
      <t>アイチケン</t>
    </rPh>
    <rPh sb="3" eb="6">
      <t>トヨタシ</t>
    </rPh>
    <rPh sb="6" eb="9">
      <t>タケモトチョウ</t>
    </rPh>
    <rPh sb="9" eb="10">
      <t>ミナミ</t>
    </rPh>
    <rPh sb="10" eb="11">
      <t>ホソ</t>
    </rPh>
    <rPh sb="11" eb="12">
      <t>アゼ</t>
    </rPh>
    <rPh sb="13" eb="15">
      <t>バンチ</t>
    </rPh>
    <phoneticPr fontId="5"/>
  </si>
  <si>
    <t>愛知県立豊田工科高等学校</t>
    <rPh sb="0" eb="4">
      <t>アイチケンリツ</t>
    </rPh>
    <rPh sb="4" eb="12">
      <t>トヨタコウカコウトウガッコウ</t>
    </rPh>
    <phoneticPr fontId="5"/>
  </si>
  <si>
    <t>教諭　　上野左知子</t>
    <rPh sb="0" eb="2">
      <t>キョウユ</t>
    </rPh>
    <rPh sb="4" eb="6">
      <t>ウエノ</t>
    </rPh>
    <rPh sb="6" eb="7">
      <t>サ</t>
    </rPh>
    <rPh sb="7" eb="9">
      <t>チコ</t>
    </rPh>
    <phoneticPr fontId="5"/>
  </si>
  <si>
    <t>70・50</t>
    <phoneticPr fontId="5"/>
  </si>
  <si>
    <t>　　　　令和　7　年　10　月　22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</si>
</sst>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33" xfId="0" applyFont="1" applyBorder="1">
      <alignment vertical="center"/>
    </xf>
    <xf numFmtId="0" fontId="6" fillId="0" borderId="42" xfId="0" applyFont="1" applyBorder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>
      <alignment vertical="center"/>
    </xf>
    <xf numFmtId="176" fontId="3" fillId="0" borderId="53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58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57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40" xfId="1" applyFont="1" applyBorder="1" applyAlignment="1">
      <alignment horizontal="right" vertical="center"/>
    </xf>
    <xf numFmtId="38" fontId="6" fillId="0" borderId="41" xfId="1" applyFont="1" applyBorder="1" applyAlignment="1">
      <alignment horizontal="right" vertical="center"/>
    </xf>
    <xf numFmtId="38" fontId="6" fillId="0" borderId="0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abSelected="1" view="pageBreakPreview" zoomScale="80" zoomScaleNormal="100" zoomScaleSheetLayoutView="80" workbookViewId="0">
      <selection activeCell="G16" sqref="G16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31" t="s">
        <v>77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1:22" ht="12.75" customHeight="1" x14ac:dyDescent="0.25">
      <c r="M2" s="7"/>
    </row>
    <row r="3" spans="1:22" ht="22.5" customHeight="1" x14ac:dyDescent="0.25">
      <c r="A3" s="140" t="s">
        <v>84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0"/>
    </row>
    <row r="4" spans="1:22" ht="12" customHeight="1" x14ac:dyDescent="0.25">
      <c r="A4" s="8"/>
    </row>
    <row r="5" spans="1:22" ht="22.5" customHeight="1" x14ac:dyDescent="0.25">
      <c r="A5" s="141" t="s">
        <v>54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0"/>
    </row>
    <row r="6" spans="1:22" ht="18" customHeight="1" x14ac:dyDescent="0.25">
      <c r="A6" s="9"/>
    </row>
    <row r="7" spans="1:22" ht="18.75" customHeight="1" x14ac:dyDescent="0.25">
      <c r="K7" s="141" t="s">
        <v>34</v>
      </c>
      <c r="L7" s="141"/>
      <c r="M7" s="133"/>
      <c r="N7" s="133"/>
      <c r="O7" s="133"/>
      <c r="P7" s="133"/>
      <c r="Q7" s="133"/>
      <c r="R7" s="133"/>
    </row>
    <row r="8" spans="1:22" ht="18.75" customHeight="1" x14ac:dyDescent="0.25">
      <c r="K8" s="132" t="s">
        <v>35</v>
      </c>
      <c r="L8" s="132"/>
      <c r="M8" s="133" t="s">
        <v>80</v>
      </c>
      <c r="N8" s="133"/>
      <c r="O8" s="133"/>
      <c r="P8" s="133"/>
      <c r="Q8" s="133"/>
      <c r="R8" s="133"/>
    </row>
    <row r="9" spans="1:22" ht="18.75" customHeight="1" x14ac:dyDescent="0.25">
      <c r="K9" s="132" t="s">
        <v>36</v>
      </c>
      <c r="L9" s="132"/>
      <c r="M9" s="133" t="s">
        <v>81</v>
      </c>
      <c r="N9" s="133"/>
      <c r="O9" s="133"/>
      <c r="P9" s="133"/>
      <c r="Q9" s="133"/>
      <c r="R9" s="133"/>
    </row>
    <row r="10" spans="1:22" ht="18.75" customHeight="1" x14ac:dyDescent="0.25">
      <c r="K10" s="132" t="s">
        <v>37</v>
      </c>
      <c r="L10" s="132"/>
      <c r="M10" s="133" t="s">
        <v>82</v>
      </c>
      <c r="N10" s="133"/>
      <c r="O10" s="133"/>
      <c r="P10" s="133"/>
      <c r="Q10" s="133"/>
      <c r="R10" s="133"/>
    </row>
    <row r="11" spans="1:22" ht="35.25" customHeight="1" x14ac:dyDescent="0.25">
      <c r="A11" s="141" t="s">
        <v>78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7"/>
      <c r="V11" s="17"/>
    </row>
    <row r="12" spans="1:22" ht="27.75" customHeight="1" x14ac:dyDescent="0.25">
      <c r="A12" s="142" t="s">
        <v>38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</row>
    <row r="13" spans="1:22" ht="22.5" customHeight="1" thickBot="1" x14ac:dyDescent="0.3">
      <c r="A13" s="143" t="s">
        <v>41</v>
      </c>
      <c r="B13" s="143"/>
      <c r="C13" s="143"/>
      <c r="D13" s="143"/>
      <c r="E13" s="143"/>
      <c r="F13" s="143"/>
      <c r="G13" s="17"/>
      <c r="H13" s="17"/>
      <c r="I13" s="17"/>
      <c r="J13" s="143" t="s">
        <v>57</v>
      </c>
      <c r="K13" s="143"/>
      <c r="L13" s="143"/>
      <c r="M13" s="143"/>
      <c r="N13" s="143"/>
      <c r="O13" s="143"/>
      <c r="P13" s="143"/>
      <c r="Q13" s="6"/>
      <c r="R13" s="6"/>
      <c r="S13" s="6"/>
      <c r="T13" s="6"/>
      <c r="U13" s="6"/>
    </row>
    <row r="14" spans="1:22" ht="18.75" customHeight="1" thickBot="1" x14ac:dyDescent="0.3">
      <c r="A14" s="14"/>
      <c r="B14" s="149">
        <v>5</v>
      </c>
      <c r="C14" s="157">
        <v>5</v>
      </c>
      <c r="D14" s="157">
        <v>0</v>
      </c>
      <c r="E14" s="157">
        <v>3</v>
      </c>
      <c r="F14" s="157">
        <v>2</v>
      </c>
      <c r="G14" s="155">
        <v>0</v>
      </c>
      <c r="H14" s="14"/>
      <c r="I14" s="14"/>
      <c r="J14" s="14"/>
      <c r="K14" s="144" t="s">
        <v>58</v>
      </c>
      <c r="L14" s="145"/>
      <c r="M14" s="146">
        <v>69</v>
      </c>
      <c r="N14" s="147"/>
      <c r="O14" s="147"/>
      <c r="P14" s="19" t="s">
        <v>43</v>
      </c>
      <c r="Q14" s="11"/>
      <c r="R14" s="11"/>
      <c r="S14" s="11"/>
      <c r="T14" s="11"/>
      <c r="U14" s="6"/>
    </row>
    <row r="15" spans="1:22" ht="18.75" customHeight="1" thickBot="1" x14ac:dyDescent="0.3">
      <c r="B15" s="150"/>
      <c r="C15" s="158"/>
      <c r="D15" s="158"/>
      <c r="E15" s="158"/>
      <c r="F15" s="158"/>
      <c r="G15" s="156"/>
      <c r="H15" s="14"/>
      <c r="I15" s="14"/>
      <c r="J15" s="14"/>
      <c r="K15" s="142"/>
      <c r="L15" s="142"/>
      <c r="M15" s="148"/>
      <c r="N15" s="148"/>
      <c r="O15" s="148"/>
      <c r="P15" s="11"/>
      <c r="Q15" s="11"/>
      <c r="R15" s="11"/>
      <c r="S15" s="11"/>
      <c r="T15" s="11"/>
      <c r="U15" s="6"/>
    </row>
    <row r="16" spans="1:22" ht="18.75" customHeight="1" x14ac:dyDescent="0.25">
      <c r="B16" s="15"/>
      <c r="C16" s="15"/>
      <c r="D16" s="15"/>
      <c r="E16" s="15"/>
      <c r="F16" s="15"/>
      <c r="G16" s="15"/>
      <c r="H16" s="14"/>
      <c r="I16" s="14"/>
      <c r="J16" s="14"/>
      <c r="K16" s="6"/>
      <c r="L16" s="6"/>
      <c r="M16" s="66"/>
      <c r="N16" s="66"/>
      <c r="O16" s="66"/>
      <c r="P16" s="11"/>
      <c r="Q16" s="11"/>
      <c r="R16" s="11"/>
      <c r="S16" s="11"/>
      <c r="T16" s="11"/>
      <c r="U16" s="6"/>
    </row>
    <row r="17" spans="1:21" ht="18.75" customHeight="1" x14ac:dyDescent="0.25">
      <c r="A17" s="15"/>
      <c r="G17" s="15"/>
      <c r="H17" s="15"/>
      <c r="I17" s="16"/>
      <c r="J17" s="16"/>
      <c r="K17" s="142"/>
      <c r="L17" s="142"/>
      <c r="M17" s="148"/>
      <c r="N17" s="148"/>
      <c r="O17" s="148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54" t="s">
        <v>55</v>
      </c>
      <c r="B18" s="154"/>
      <c r="C18" s="154"/>
      <c r="D18" s="154"/>
      <c r="E18" s="154"/>
      <c r="F18" s="154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6"/>
    </row>
    <row r="19" spans="1:21" ht="19.5" customHeight="1" x14ac:dyDescent="0.25">
      <c r="A19" s="123" t="s">
        <v>0</v>
      </c>
      <c r="B19" s="124"/>
      <c r="C19" s="124"/>
      <c r="D19" s="125"/>
      <c r="E19" s="120" t="s">
        <v>1</v>
      </c>
      <c r="F19" s="116" t="s">
        <v>39</v>
      </c>
      <c r="G19" s="129" t="s">
        <v>2</v>
      </c>
      <c r="H19" s="120" t="s">
        <v>3</v>
      </c>
      <c r="I19" s="120" t="s">
        <v>4</v>
      </c>
      <c r="J19" s="120" t="s">
        <v>5</v>
      </c>
      <c r="K19" s="120" t="s">
        <v>6</v>
      </c>
      <c r="L19" s="120" t="s">
        <v>7</v>
      </c>
      <c r="M19" s="118" t="s">
        <v>8</v>
      </c>
      <c r="N19" s="118" t="s">
        <v>9</v>
      </c>
      <c r="O19" s="118" t="s">
        <v>10</v>
      </c>
      <c r="P19" s="120" t="s">
        <v>11</v>
      </c>
      <c r="Q19" s="120" t="s">
        <v>12</v>
      </c>
      <c r="R19" s="121" t="s">
        <v>13</v>
      </c>
      <c r="S19" s="112" t="s">
        <v>27</v>
      </c>
      <c r="T19" s="113"/>
    </row>
    <row r="20" spans="1:21" ht="19.5" customHeight="1" x14ac:dyDescent="0.25">
      <c r="A20" s="126"/>
      <c r="B20" s="127"/>
      <c r="C20" s="127"/>
      <c r="D20" s="128"/>
      <c r="E20" s="83"/>
      <c r="F20" s="117"/>
      <c r="G20" s="130"/>
      <c r="H20" s="83"/>
      <c r="I20" s="83"/>
      <c r="J20" s="83"/>
      <c r="K20" s="83"/>
      <c r="L20" s="83"/>
      <c r="M20" s="119"/>
      <c r="N20" s="119"/>
      <c r="O20" s="119"/>
      <c r="P20" s="83"/>
      <c r="Q20" s="83"/>
      <c r="R20" s="122"/>
      <c r="S20" s="114"/>
      <c r="T20" s="115"/>
    </row>
    <row r="21" spans="1:21" ht="21" customHeight="1" x14ac:dyDescent="0.25">
      <c r="A21" s="84" t="s">
        <v>30</v>
      </c>
      <c r="B21" s="94" t="s">
        <v>75</v>
      </c>
      <c r="C21" s="100"/>
      <c r="D21" s="95"/>
      <c r="E21" s="65">
        <v>11</v>
      </c>
      <c r="F21" s="159" t="s">
        <v>83</v>
      </c>
      <c r="G21" s="35"/>
      <c r="H21" s="3"/>
      <c r="I21" s="3"/>
      <c r="J21" s="3"/>
      <c r="K21" s="3"/>
      <c r="L21" s="3"/>
      <c r="M21" s="3">
        <v>1</v>
      </c>
      <c r="N21" s="3"/>
      <c r="O21" s="3"/>
      <c r="P21" s="3"/>
      <c r="Q21" s="3"/>
      <c r="R21" s="49"/>
      <c r="S21" s="42">
        <f>SUM(G21:R21)</f>
        <v>1</v>
      </c>
      <c r="T21" s="1" t="s">
        <v>14</v>
      </c>
    </row>
    <row r="22" spans="1:21" ht="21" customHeight="1" x14ac:dyDescent="0.25">
      <c r="A22" s="85"/>
      <c r="B22" s="94" t="s">
        <v>64</v>
      </c>
      <c r="C22" s="100"/>
      <c r="D22" s="95"/>
      <c r="E22" s="65">
        <v>12</v>
      </c>
      <c r="F22" s="159">
        <v>70</v>
      </c>
      <c r="G22" s="35"/>
      <c r="H22" s="3"/>
      <c r="I22" s="3"/>
      <c r="J22" s="3"/>
      <c r="K22" s="3"/>
      <c r="L22" s="3">
        <v>1</v>
      </c>
      <c r="M22" s="3"/>
      <c r="N22" s="3"/>
      <c r="O22" s="3">
        <v>1</v>
      </c>
      <c r="P22" s="3"/>
      <c r="Q22" s="3"/>
      <c r="R22" s="49">
        <v>1</v>
      </c>
      <c r="S22" s="42">
        <f t="shared" ref="S22:S39" si="0">SUM(G22:R22)</f>
        <v>3</v>
      </c>
      <c r="T22" s="1" t="s">
        <v>14</v>
      </c>
    </row>
    <row r="23" spans="1:21" ht="21" customHeight="1" x14ac:dyDescent="0.25">
      <c r="A23" s="85"/>
      <c r="B23" s="94" t="s">
        <v>15</v>
      </c>
      <c r="C23" s="100"/>
      <c r="D23" s="95"/>
      <c r="E23" s="65">
        <v>13</v>
      </c>
      <c r="F23" s="159">
        <v>50</v>
      </c>
      <c r="G23" s="35">
        <v>1</v>
      </c>
      <c r="H23" s="3"/>
      <c r="I23" s="3">
        <v>1</v>
      </c>
      <c r="J23" s="3"/>
      <c r="K23" s="3"/>
      <c r="L23" s="3"/>
      <c r="M23" s="3"/>
      <c r="N23" s="3"/>
      <c r="O23" s="3"/>
      <c r="P23" s="3">
        <v>1</v>
      </c>
      <c r="Q23" s="3"/>
      <c r="R23" s="49"/>
      <c r="S23" s="42">
        <f>SUM(G23:R23)</f>
        <v>3</v>
      </c>
      <c r="T23" s="1" t="s">
        <v>14</v>
      </c>
    </row>
    <row r="24" spans="1:21" ht="21" customHeight="1" x14ac:dyDescent="0.25">
      <c r="A24" s="85"/>
      <c r="B24" s="94" t="s">
        <v>49</v>
      </c>
      <c r="C24" s="100"/>
      <c r="D24" s="95"/>
      <c r="E24" s="65">
        <v>14</v>
      </c>
      <c r="F24" s="159">
        <v>70</v>
      </c>
      <c r="G24" s="35"/>
      <c r="H24" s="3"/>
      <c r="I24" s="3"/>
      <c r="J24" s="3"/>
      <c r="K24" s="3"/>
      <c r="L24" s="3"/>
      <c r="M24" s="3"/>
      <c r="N24" s="3"/>
      <c r="O24" s="3"/>
      <c r="P24" s="3"/>
      <c r="Q24" s="3"/>
      <c r="R24" s="49"/>
      <c r="S24" s="42">
        <f t="shared" si="0"/>
        <v>0</v>
      </c>
      <c r="T24" s="1" t="s">
        <v>14</v>
      </c>
    </row>
    <row r="25" spans="1:21" ht="21" customHeight="1" x14ac:dyDescent="0.25">
      <c r="A25" s="85"/>
      <c r="B25" s="94" t="s">
        <v>65</v>
      </c>
      <c r="C25" s="100"/>
      <c r="D25" s="95"/>
      <c r="E25" s="65">
        <v>15</v>
      </c>
      <c r="F25" s="159">
        <v>50</v>
      </c>
      <c r="G25" s="35"/>
      <c r="H25" s="3">
        <v>1</v>
      </c>
      <c r="I25" s="3"/>
      <c r="J25" s="3">
        <v>1</v>
      </c>
      <c r="K25" s="3"/>
      <c r="L25" s="3"/>
      <c r="M25" s="3"/>
      <c r="N25" s="3">
        <v>1</v>
      </c>
      <c r="O25" s="3"/>
      <c r="P25" s="3"/>
      <c r="Q25" s="3"/>
      <c r="R25" s="49"/>
      <c r="S25" s="42">
        <f t="shared" si="0"/>
        <v>3</v>
      </c>
      <c r="T25" s="1" t="s">
        <v>14</v>
      </c>
    </row>
    <row r="26" spans="1:21" ht="21" customHeight="1" x14ac:dyDescent="0.25">
      <c r="A26" s="85"/>
      <c r="B26" s="94" t="s">
        <v>50</v>
      </c>
      <c r="C26" s="100"/>
      <c r="D26" s="95"/>
      <c r="E26" s="65">
        <v>16</v>
      </c>
      <c r="F26" s="159" t="s">
        <v>83</v>
      </c>
      <c r="G26" s="35"/>
      <c r="H26" s="3">
        <v>1</v>
      </c>
      <c r="I26" s="3"/>
      <c r="J26" s="3"/>
      <c r="K26" s="3"/>
      <c r="L26" s="3"/>
      <c r="M26" s="3">
        <v>1</v>
      </c>
      <c r="N26" s="3"/>
      <c r="O26" s="3">
        <v>1</v>
      </c>
      <c r="P26" s="3"/>
      <c r="Q26" s="3"/>
      <c r="R26" s="49"/>
      <c r="S26" s="42">
        <f t="shared" si="0"/>
        <v>3</v>
      </c>
      <c r="T26" s="1" t="s">
        <v>14</v>
      </c>
    </row>
    <row r="27" spans="1:21" ht="21" customHeight="1" x14ac:dyDescent="0.25">
      <c r="A27" s="85"/>
      <c r="B27" s="94" t="s">
        <v>61</v>
      </c>
      <c r="C27" s="100"/>
      <c r="D27" s="95"/>
      <c r="E27" s="65">
        <v>17</v>
      </c>
      <c r="F27" s="75" t="s">
        <v>83</v>
      </c>
      <c r="G27" s="35">
        <v>1</v>
      </c>
      <c r="H27" s="3"/>
      <c r="I27" s="3">
        <v>1</v>
      </c>
      <c r="J27" s="3"/>
      <c r="K27" s="3"/>
      <c r="L27" s="3">
        <v>1</v>
      </c>
      <c r="M27" s="3"/>
      <c r="N27" s="3">
        <v>1</v>
      </c>
      <c r="O27" s="3"/>
      <c r="P27" s="3">
        <v>1</v>
      </c>
      <c r="Q27" s="3">
        <v>1</v>
      </c>
      <c r="R27" s="49"/>
      <c r="S27" s="42">
        <f t="shared" si="0"/>
        <v>6</v>
      </c>
      <c r="T27" s="1" t="s">
        <v>14</v>
      </c>
    </row>
    <row r="28" spans="1:21" ht="21" customHeight="1" x14ac:dyDescent="0.25">
      <c r="A28" s="85"/>
      <c r="B28" s="94" t="s">
        <v>16</v>
      </c>
      <c r="C28" s="100"/>
      <c r="D28" s="95"/>
      <c r="E28" s="65">
        <v>18</v>
      </c>
      <c r="F28" s="75"/>
      <c r="G28" s="35"/>
      <c r="H28" s="3"/>
      <c r="I28" s="3"/>
      <c r="J28" s="3"/>
      <c r="K28" s="3"/>
      <c r="L28" s="3"/>
      <c r="M28" s="3"/>
      <c r="N28" s="3"/>
      <c r="O28" s="3"/>
      <c r="P28" s="3"/>
      <c r="Q28" s="3"/>
      <c r="R28" s="49"/>
      <c r="S28" s="42">
        <f t="shared" si="0"/>
        <v>0</v>
      </c>
      <c r="T28" s="1" t="s">
        <v>14</v>
      </c>
    </row>
    <row r="29" spans="1:21" ht="21" customHeight="1" x14ac:dyDescent="0.25">
      <c r="A29" s="85"/>
      <c r="B29" s="94" t="s">
        <v>51</v>
      </c>
      <c r="C29" s="100"/>
      <c r="D29" s="95"/>
      <c r="E29" s="65">
        <v>20</v>
      </c>
      <c r="F29" s="75"/>
      <c r="G29" s="35"/>
      <c r="H29" s="3"/>
      <c r="I29" s="3"/>
      <c r="J29" s="3"/>
      <c r="K29" s="3"/>
      <c r="L29" s="3"/>
      <c r="M29" s="3"/>
      <c r="N29" s="3"/>
      <c r="O29" s="3"/>
      <c r="P29" s="3"/>
      <c r="Q29" s="3"/>
      <c r="R29" s="49"/>
      <c r="S29" s="42">
        <f t="shared" si="0"/>
        <v>0</v>
      </c>
      <c r="T29" s="1" t="s">
        <v>14</v>
      </c>
    </row>
    <row r="30" spans="1:21" ht="21" customHeight="1" x14ac:dyDescent="0.25">
      <c r="A30" s="85"/>
      <c r="B30" s="94" t="s">
        <v>17</v>
      </c>
      <c r="C30" s="100"/>
      <c r="D30" s="95"/>
      <c r="E30" s="65">
        <v>21</v>
      </c>
      <c r="F30" s="75"/>
      <c r="G30" s="35"/>
      <c r="H30" s="3"/>
      <c r="I30" s="3"/>
      <c r="J30" s="3"/>
      <c r="K30" s="3"/>
      <c r="L30" s="3"/>
      <c r="M30" s="3"/>
      <c r="N30" s="3"/>
      <c r="O30" s="3"/>
      <c r="P30" s="3"/>
      <c r="Q30" s="3"/>
      <c r="R30" s="49"/>
      <c r="S30" s="42">
        <f t="shared" si="0"/>
        <v>0</v>
      </c>
      <c r="T30" s="1" t="s">
        <v>14</v>
      </c>
    </row>
    <row r="31" spans="1:21" ht="21" customHeight="1" x14ac:dyDescent="0.25">
      <c r="A31" s="85"/>
      <c r="B31" s="94" t="s">
        <v>33</v>
      </c>
      <c r="C31" s="100"/>
      <c r="D31" s="95"/>
      <c r="E31" s="65">
        <v>23</v>
      </c>
      <c r="F31" s="75"/>
      <c r="G31" s="35"/>
      <c r="H31" s="3"/>
      <c r="I31" s="3"/>
      <c r="J31" s="3"/>
      <c r="K31" s="3"/>
      <c r="L31" s="3"/>
      <c r="M31" s="3"/>
      <c r="N31" s="3"/>
      <c r="O31" s="3"/>
      <c r="P31" s="3"/>
      <c r="Q31" s="3"/>
      <c r="R31" s="49"/>
      <c r="S31" s="42">
        <f t="shared" si="0"/>
        <v>0</v>
      </c>
      <c r="T31" s="1" t="s">
        <v>14</v>
      </c>
    </row>
    <row r="32" spans="1:21" ht="21" customHeight="1" x14ac:dyDescent="0.25">
      <c r="A32" s="85"/>
      <c r="B32" s="94" t="s">
        <v>74</v>
      </c>
      <c r="C32" s="100"/>
      <c r="D32" s="95"/>
      <c r="E32" s="65">
        <v>24</v>
      </c>
      <c r="F32" s="75"/>
      <c r="G32" s="35"/>
      <c r="H32" s="3"/>
      <c r="I32" s="3"/>
      <c r="J32" s="3"/>
      <c r="K32" s="3"/>
      <c r="L32" s="3"/>
      <c r="M32" s="3"/>
      <c r="N32" s="3"/>
      <c r="O32" s="3"/>
      <c r="P32" s="3"/>
      <c r="Q32" s="3"/>
      <c r="R32" s="49"/>
      <c r="S32" s="42">
        <f t="shared" si="0"/>
        <v>0</v>
      </c>
      <c r="T32" s="1" t="s">
        <v>14</v>
      </c>
    </row>
    <row r="33" spans="1:20" ht="21" customHeight="1" x14ac:dyDescent="0.25">
      <c r="A33" s="85"/>
      <c r="B33" s="94" t="s">
        <v>42</v>
      </c>
      <c r="C33" s="100"/>
      <c r="D33" s="95"/>
      <c r="E33" s="65">
        <v>25</v>
      </c>
      <c r="F33" s="75"/>
      <c r="G33" s="36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50"/>
      <c r="S33" s="43">
        <f t="shared" ref="S33" si="1">SUM(G33:R33)</f>
        <v>0</v>
      </c>
      <c r="T33" s="21" t="s">
        <v>14</v>
      </c>
    </row>
    <row r="34" spans="1:20" ht="21" customHeight="1" x14ac:dyDescent="0.25">
      <c r="A34" s="85"/>
      <c r="B34" s="90" t="s">
        <v>76</v>
      </c>
      <c r="C34" s="101"/>
      <c r="D34" s="91"/>
      <c r="E34" s="65">
        <v>26</v>
      </c>
      <c r="F34" s="75"/>
      <c r="G34" s="36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50"/>
      <c r="S34" s="43">
        <f t="shared" ref="S34" si="2">SUM(G34:R34)</f>
        <v>0</v>
      </c>
      <c r="T34" s="21" t="s">
        <v>14</v>
      </c>
    </row>
    <row r="35" spans="1:20" ht="21" customHeight="1" x14ac:dyDescent="0.25">
      <c r="A35" s="85"/>
      <c r="B35" s="136" t="s">
        <v>66</v>
      </c>
      <c r="C35" s="137"/>
      <c r="D35" s="138"/>
      <c r="E35" s="64">
        <v>28</v>
      </c>
      <c r="F35" s="75"/>
      <c r="G35" s="151" t="s">
        <v>79</v>
      </c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3"/>
      <c r="S35" s="43">
        <f>SUM(G35:R35)</f>
        <v>0</v>
      </c>
      <c r="T35" s="21" t="s">
        <v>14</v>
      </c>
    </row>
    <row r="36" spans="1:20" ht="21" customHeight="1" thickBot="1" x14ac:dyDescent="0.3">
      <c r="A36" s="85"/>
      <c r="B36" s="106" t="s">
        <v>69</v>
      </c>
      <c r="C36" s="106"/>
      <c r="D36" s="106"/>
      <c r="E36" s="5" t="s">
        <v>48</v>
      </c>
      <c r="F36" s="75" t="s">
        <v>48</v>
      </c>
      <c r="G36" s="71">
        <f>SUM(G21:G35)</f>
        <v>2</v>
      </c>
      <c r="H36" s="69">
        <f>SUM(H21:H35)</f>
        <v>2</v>
      </c>
      <c r="I36" s="69">
        <f t="shared" ref="I36:Q36" si="3">SUM(I21:I35)</f>
        <v>2</v>
      </c>
      <c r="J36" s="69">
        <f t="shared" si="3"/>
        <v>1</v>
      </c>
      <c r="K36" s="69">
        <f t="shared" si="3"/>
        <v>0</v>
      </c>
      <c r="L36" s="69">
        <f t="shared" si="3"/>
        <v>2</v>
      </c>
      <c r="M36" s="69">
        <f>SUM(M21:M35)</f>
        <v>2</v>
      </c>
      <c r="N36" s="69">
        <f t="shared" si="3"/>
        <v>2</v>
      </c>
      <c r="O36" s="69">
        <f t="shared" si="3"/>
        <v>2</v>
      </c>
      <c r="P36" s="69">
        <f t="shared" si="3"/>
        <v>2</v>
      </c>
      <c r="Q36" s="69">
        <f t="shared" si="3"/>
        <v>1</v>
      </c>
      <c r="R36" s="70">
        <f>SUM(R21:R35)</f>
        <v>1</v>
      </c>
      <c r="S36" s="43">
        <f>SUM(G36:R36)</f>
        <v>19</v>
      </c>
      <c r="T36" s="21" t="s">
        <v>14</v>
      </c>
    </row>
    <row r="37" spans="1:20" ht="21" customHeight="1" x14ac:dyDescent="0.25">
      <c r="A37" s="85"/>
      <c r="B37" s="109" t="s">
        <v>18</v>
      </c>
      <c r="C37" s="110"/>
      <c r="D37" s="111"/>
      <c r="E37" s="22">
        <v>83</v>
      </c>
      <c r="F37" s="32"/>
      <c r="G37" s="37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51"/>
      <c r="S37" s="44">
        <f t="shared" si="0"/>
        <v>0</v>
      </c>
      <c r="T37" s="24" t="s">
        <v>14</v>
      </c>
    </row>
    <row r="38" spans="1:20" ht="21" customHeight="1" x14ac:dyDescent="0.25">
      <c r="A38" s="85"/>
      <c r="B38" s="94" t="s">
        <v>19</v>
      </c>
      <c r="C38" s="100"/>
      <c r="D38" s="95"/>
      <c r="E38" s="65">
        <v>84</v>
      </c>
      <c r="F38" s="75"/>
      <c r="G38" s="35"/>
      <c r="H38" s="3"/>
      <c r="I38" s="3"/>
      <c r="J38" s="3"/>
      <c r="K38" s="3"/>
      <c r="L38" s="3"/>
      <c r="M38" s="3"/>
      <c r="N38" s="3"/>
      <c r="O38" s="3"/>
      <c r="P38" s="3"/>
      <c r="Q38" s="3"/>
      <c r="R38" s="49"/>
      <c r="S38" s="42">
        <f t="shared" si="0"/>
        <v>0</v>
      </c>
      <c r="T38" s="1" t="s">
        <v>14</v>
      </c>
    </row>
    <row r="39" spans="1:20" ht="21" customHeight="1" x14ac:dyDescent="0.25">
      <c r="A39" s="85"/>
      <c r="B39" s="94" t="s">
        <v>52</v>
      </c>
      <c r="C39" s="100"/>
      <c r="D39" s="95"/>
      <c r="E39" s="65">
        <v>85</v>
      </c>
      <c r="F39" s="75"/>
      <c r="G39" s="35"/>
      <c r="H39" s="3"/>
      <c r="I39" s="3"/>
      <c r="J39" s="3"/>
      <c r="K39" s="3"/>
      <c r="L39" s="3"/>
      <c r="M39" s="3"/>
      <c r="N39" s="3"/>
      <c r="O39" s="3"/>
      <c r="P39" s="3"/>
      <c r="Q39" s="3"/>
      <c r="R39" s="49"/>
      <c r="S39" s="42">
        <f t="shared" si="0"/>
        <v>0</v>
      </c>
      <c r="T39" s="1" t="s">
        <v>14</v>
      </c>
    </row>
    <row r="40" spans="1:20" ht="21" customHeight="1" x14ac:dyDescent="0.25">
      <c r="A40" s="85"/>
      <c r="B40" s="94" t="s">
        <v>40</v>
      </c>
      <c r="C40" s="100"/>
      <c r="D40" s="95"/>
      <c r="E40" s="65">
        <v>86</v>
      </c>
      <c r="F40" s="75"/>
      <c r="G40" s="35"/>
      <c r="H40" s="3"/>
      <c r="I40" s="3"/>
      <c r="J40" s="3"/>
      <c r="K40" s="3"/>
      <c r="L40" s="3"/>
      <c r="M40" s="3"/>
      <c r="N40" s="3"/>
      <c r="O40" s="3"/>
      <c r="P40" s="3"/>
      <c r="Q40" s="3"/>
      <c r="R40" s="49"/>
      <c r="S40" s="42">
        <f>SUM(G40:R40)</f>
        <v>0</v>
      </c>
      <c r="T40" s="1" t="s">
        <v>14</v>
      </c>
    </row>
    <row r="41" spans="1:20" ht="21" customHeight="1" thickBot="1" x14ac:dyDescent="0.3">
      <c r="A41" s="85"/>
      <c r="B41" s="106" t="s">
        <v>70</v>
      </c>
      <c r="C41" s="106"/>
      <c r="D41" s="106"/>
      <c r="E41" s="65" t="s">
        <v>48</v>
      </c>
      <c r="F41" s="75" t="s">
        <v>48</v>
      </c>
      <c r="G41" s="71">
        <f>SUM(G37:G40)</f>
        <v>0</v>
      </c>
      <c r="H41" s="69">
        <f t="shared" ref="H41:Q41" si="4">SUM(H37:H40)</f>
        <v>0</v>
      </c>
      <c r="I41" s="69">
        <f>SUM(I37:I40)</f>
        <v>0</v>
      </c>
      <c r="J41" s="69">
        <f t="shared" si="4"/>
        <v>0</v>
      </c>
      <c r="K41" s="69">
        <f t="shared" si="4"/>
        <v>0</v>
      </c>
      <c r="L41" s="69">
        <f>SUM(L37:L40)</f>
        <v>0</v>
      </c>
      <c r="M41" s="69">
        <f t="shared" si="4"/>
        <v>0</v>
      </c>
      <c r="N41" s="69">
        <f t="shared" si="4"/>
        <v>0</v>
      </c>
      <c r="O41" s="69">
        <f t="shared" si="4"/>
        <v>0</v>
      </c>
      <c r="P41" s="69">
        <f t="shared" si="4"/>
        <v>0</v>
      </c>
      <c r="Q41" s="69">
        <f t="shared" si="4"/>
        <v>0</v>
      </c>
      <c r="R41" s="70">
        <f>SUM(R37:R40)</f>
        <v>0</v>
      </c>
      <c r="S41" s="43">
        <f>SUM(G41:R41)</f>
        <v>0</v>
      </c>
      <c r="T41" s="21" t="s">
        <v>14</v>
      </c>
    </row>
    <row r="42" spans="1:20" ht="21" customHeight="1" x14ac:dyDescent="0.25">
      <c r="A42" s="107" t="s">
        <v>28</v>
      </c>
      <c r="B42" s="108"/>
      <c r="C42" s="108"/>
      <c r="D42" s="108"/>
      <c r="E42" s="25" t="s">
        <v>1</v>
      </c>
      <c r="F42" s="33" t="s">
        <v>56</v>
      </c>
      <c r="G42" s="38" t="s">
        <v>2</v>
      </c>
      <c r="H42" s="25" t="s">
        <v>3</v>
      </c>
      <c r="I42" s="25" t="s">
        <v>4</v>
      </c>
      <c r="J42" s="25" t="s">
        <v>5</v>
      </c>
      <c r="K42" s="25" t="s">
        <v>6</v>
      </c>
      <c r="L42" s="25" t="s">
        <v>7</v>
      </c>
      <c r="M42" s="26" t="s">
        <v>8</v>
      </c>
      <c r="N42" s="26" t="s">
        <v>9</v>
      </c>
      <c r="O42" s="26" t="s">
        <v>10</v>
      </c>
      <c r="P42" s="25" t="s">
        <v>11</v>
      </c>
      <c r="Q42" s="25" t="s">
        <v>12</v>
      </c>
      <c r="R42" s="52" t="s">
        <v>13</v>
      </c>
      <c r="S42" s="134" t="s">
        <v>27</v>
      </c>
      <c r="T42" s="135"/>
    </row>
    <row r="43" spans="1:20" ht="21" customHeight="1" x14ac:dyDescent="0.25">
      <c r="A43" s="84" t="s">
        <v>29</v>
      </c>
      <c r="B43" s="102" t="s">
        <v>32</v>
      </c>
      <c r="C43" s="94" t="s">
        <v>20</v>
      </c>
      <c r="D43" s="95"/>
      <c r="E43" s="65">
        <v>51</v>
      </c>
      <c r="F43" s="57"/>
      <c r="G43" s="39"/>
      <c r="H43" s="4"/>
      <c r="I43" s="4"/>
      <c r="J43" s="4"/>
      <c r="K43" s="4"/>
      <c r="L43" s="4"/>
      <c r="M43" s="4"/>
      <c r="N43" s="4"/>
      <c r="O43" s="4"/>
      <c r="P43" s="4"/>
      <c r="Q43" s="4"/>
      <c r="R43" s="53"/>
      <c r="S43" s="45">
        <f>SUM(G43:R43)</f>
        <v>0</v>
      </c>
      <c r="T43" s="1" t="s">
        <v>14</v>
      </c>
    </row>
    <row r="44" spans="1:20" ht="21" customHeight="1" x14ac:dyDescent="0.25">
      <c r="A44" s="85"/>
      <c r="B44" s="88"/>
      <c r="C44" s="90" t="s">
        <v>21</v>
      </c>
      <c r="D44" s="91"/>
      <c r="E44" s="65">
        <v>53</v>
      </c>
      <c r="F44" s="57"/>
      <c r="G44" s="39"/>
      <c r="H44" s="4"/>
      <c r="I44" s="4"/>
      <c r="J44" s="4"/>
      <c r="K44" s="4"/>
      <c r="L44" s="4"/>
      <c r="M44" s="4"/>
      <c r="N44" s="4"/>
      <c r="O44" s="4"/>
      <c r="P44" s="4"/>
      <c r="Q44" s="4"/>
      <c r="R44" s="53"/>
      <c r="S44" s="45">
        <f t="shared" ref="S44:S56" si="5">SUM(G44:R44)</f>
        <v>0</v>
      </c>
      <c r="T44" s="1" t="s">
        <v>14</v>
      </c>
    </row>
    <row r="45" spans="1:20" ht="21" customHeight="1" x14ac:dyDescent="0.25">
      <c r="A45" s="85"/>
      <c r="B45" s="88"/>
      <c r="C45" s="94" t="s">
        <v>53</v>
      </c>
      <c r="D45" s="95"/>
      <c r="E45" s="65">
        <v>54</v>
      </c>
      <c r="F45" s="57"/>
      <c r="G45" s="39"/>
      <c r="H45" s="4"/>
      <c r="I45" s="4"/>
      <c r="J45" s="4"/>
      <c r="K45" s="4"/>
      <c r="L45" s="4"/>
      <c r="M45" s="4"/>
      <c r="N45" s="4"/>
      <c r="O45" s="4"/>
      <c r="P45" s="4"/>
      <c r="Q45" s="4"/>
      <c r="R45" s="53"/>
      <c r="S45" s="45">
        <f t="shared" si="5"/>
        <v>0</v>
      </c>
      <c r="T45" s="1" t="s">
        <v>14</v>
      </c>
    </row>
    <row r="46" spans="1:20" ht="21" customHeight="1" x14ac:dyDescent="0.25">
      <c r="A46" s="85"/>
      <c r="B46" s="88"/>
      <c r="C46" s="94" t="s">
        <v>22</v>
      </c>
      <c r="D46" s="95"/>
      <c r="E46" s="65">
        <v>55</v>
      </c>
      <c r="F46" s="57"/>
      <c r="G46" s="39"/>
      <c r="H46" s="4"/>
      <c r="I46" s="4"/>
      <c r="J46" s="4"/>
      <c r="K46" s="4"/>
      <c r="L46" s="4"/>
      <c r="M46" s="4"/>
      <c r="N46" s="4"/>
      <c r="O46" s="4"/>
      <c r="P46" s="4"/>
      <c r="Q46" s="4"/>
      <c r="R46" s="53"/>
      <c r="S46" s="45">
        <f t="shared" si="5"/>
        <v>0</v>
      </c>
      <c r="T46" s="1" t="s">
        <v>14</v>
      </c>
    </row>
    <row r="47" spans="1:20" ht="21" customHeight="1" x14ac:dyDescent="0.25">
      <c r="A47" s="85"/>
      <c r="B47" s="88"/>
      <c r="C47" s="90" t="s">
        <v>59</v>
      </c>
      <c r="D47" s="91"/>
      <c r="E47" s="5">
        <v>59</v>
      </c>
      <c r="F47" s="57"/>
      <c r="G47" s="39"/>
      <c r="H47" s="4"/>
      <c r="I47" s="4"/>
      <c r="J47" s="4"/>
      <c r="K47" s="4"/>
      <c r="L47" s="4"/>
      <c r="M47" s="4"/>
      <c r="N47" s="4"/>
      <c r="O47" s="4"/>
      <c r="P47" s="4"/>
      <c r="Q47" s="4"/>
      <c r="R47" s="53"/>
      <c r="S47" s="45">
        <f t="shared" si="5"/>
        <v>0</v>
      </c>
      <c r="T47" s="1" t="s">
        <v>14</v>
      </c>
    </row>
    <row r="48" spans="1:20" ht="21" customHeight="1" x14ac:dyDescent="0.25">
      <c r="A48" s="85"/>
      <c r="B48" s="88"/>
      <c r="C48" s="90" t="s">
        <v>67</v>
      </c>
      <c r="D48" s="91"/>
      <c r="E48" s="74">
        <v>60</v>
      </c>
      <c r="F48" s="61"/>
      <c r="G48" s="39"/>
      <c r="H48" s="4"/>
      <c r="I48" s="4"/>
      <c r="J48" s="4"/>
      <c r="K48" s="4"/>
      <c r="L48" s="4"/>
      <c r="M48" s="4"/>
      <c r="N48" s="4"/>
      <c r="O48" s="4"/>
      <c r="P48" s="4"/>
      <c r="Q48" s="4"/>
      <c r="R48" s="53"/>
      <c r="S48" s="45">
        <f t="shared" si="5"/>
        <v>0</v>
      </c>
      <c r="T48" s="1" t="s">
        <v>14</v>
      </c>
    </row>
    <row r="49" spans="1:22" ht="21" customHeight="1" x14ac:dyDescent="0.25">
      <c r="A49" s="85"/>
      <c r="B49" s="88"/>
      <c r="C49" s="92" t="s">
        <v>71</v>
      </c>
      <c r="D49" s="93"/>
      <c r="E49" s="73">
        <v>62</v>
      </c>
      <c r="F49" s="60"/>
      <c r="G49" s="41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56"/>
      <c r="S49" s="48">
        <f t="shared" si="5"/>
        <v>0</v>
      </c>
      <c r="T49" s="21" t="s">
        <v>14</v>
      </c>
    </row>
    <row r="50" spans="1:22" ht="21" customHeight="1" thickBot="1" x14ac:dyDescent="0.3">
      <c r="A50" s="85"/>
      <c r="B50" s="103"/>
      <c r="C50" s="104" t="s">
        <v>72</v>
      </c>
      <c r="D50" s="105"/>
      <c r="E50" s="67">
        <v>63</v>
      </c>
      <c r="F50" s="34"/>
      <c r="G50" s="68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54"/>
      <c r="S50" s="46">
        <f>SUM(G50:R50)</f>
        <v>0</v>
      </c>
      <c r="T50" s="2" t="s">
        <v>60</v>
      </c>
    </row>
    <row r="51" spans="1:22" ht="21" customHeight="1" x14ac:dyDescent="0.25">
      <c r="A51" s="85"/>
      <c r="B51" s="87" t="s">
        <v>31</v>
      </c>
      <c r="C51" s="82" t="s">
        <v>45</v>
      </c>
      <c r="D51" s="12" t="s">
        <v>23</v>
      </c>
      <c r="E51" s="96">
        <v>70</v>
      </c>
      <c r="F51" s="76" t="s">
        <v>48</v>
      </c>
      <c r="G51" s="40">
        <v>14</v>
      </c>
      <c r="H51" s="27">
        <v>18</v>
      </c>
      <c r="I51" s="27">
        <v>19</v>
      </c>
      <c r="J51" s="27">
        <v>13</v>
      </c>
      <c r="K51" s="27">
        <v>3</v>
      </c>
      <c r="L51" s="27">
        <v>18</v>
      </c>
      <c r="M51" s="27">
        <v>16</v>
      </c>
      <c r="N51" s="27">
        <v>15</v>
      </c>
      <c r="O51" s="27">
        <v>16</v>
      </c>
      <c r="P51" s="27">
        <v>15</v>
      </c>
      <c r="Q51" s="27">
        <v>13</v>
      </c>
      <c r="R51" s="55">
        <v>6</v>
      </c>
      <c r="S51" s="47">
        <f t="shared" si="5"/>
        <v>166</v>
      </c>
      <c r="T51" s="28" t="s">
        <v>14</v>
      </c>
    </row>
    <row r="52" spans="1:22" ht="21" customHeight="1" x14ac:dyDescent="0.25">
      <c r="A52" s="85"/>
      <c r="B52" s="88"/>
      <c r="C52" s="83"/>
      <c r="D52" s="13" t="s">
        <v>24</v>
      </c>
      <c r="E52" s="97"/>
      <c r="F52" s="77" t="s">
        <v>44</v>
      </c>
      <c r="G52" s="39">
        <v>8</v>
      </c>
      <c r="H52" s="4">
        <v>10</v>
      </c>
      <c r="I52" s="4">
        <v>11</v>
      </c>
      <c r="J52" s="4">
        <v>8</v>
      </c>
      <c r="K52" s="4">
        <v>2</v>
      </c>
      <c r="L52" s="4">
        <v>9</v>
      </c>
      <c r="M52" s="4">
        <v>8</v>
      </c>
      <c r="N52" s="4">
        <v>8</v>
      </c>
      <c r="O52" s="4">
        <v>8</v>
      </c>
      <c r="P52" s="4">
        <v>8</v>
      </c>
      <c r="Q52" s="4">
        <v>7</v>
      </c>
      <c r="R52" s="53">
        <v>3</v>
      </c>
      <c r="S52" s="45">
        <f t="shared" si="5"/>
        <v>90</v>
      </c>
      <c r="T52" s="1" t="s">
        <v>25</v>
      </c>
    </row>
    <row r="53" spans="1:22" ht="21" customHeight="1" x14ac:dyDescent="0.25">
      <c r="A53" s="85"/>
      <c r="B53" s="88"/>
      <c r="C53" s="98" t="s">
        <v>47</v>
      </c>
      <c r="D53" s="12" t="s">
        <v>23</v>
      </c>
      <c r="E53" s="99">
        <v>71</v>
      </c>
      <c r="F53" s="31" t="s">
        <v>48</v>
      </c>
      <c r="G53" s="39"/>
      <c r="H53" s="4"/>
      <c r="I53" s="4"/>
      <c r="J53" s="4"/>
      <c r="K53" s="4"/>
      <c r="L53" s="4"/>
      <c r="M53" s="4"/>
      <c r="N53" s="4"/>
      <c r="O53" s="4"/>
      <c r="P53" s="4"/>
      <c r="Q53" s="4"/>
      <c r="R53" s="53"/>
      <c r="S53" s="45">
        <f t="shared" si="5"/>
        <v>0</v>
      </c>
      <c r="T53" s="1" t="s">
        <v>14</v>
      </c>
    </row>
    <row r="54" spans="1:22" ht="21" customHeight="1" x14ac:dyDescent="0.25">
      <c r="A54" s="85"/>
      <c r="B54" s="88"/>
      <c r="C54" s="83"/>
      <c r="D54" s="13" t="s">
        <v>24</v>
      </c>
      <c r="E54" s="97"/>
      <c r="F54" s="77" t="s">
        <v>44</v>
      </c>
      <c r="G54" s="39"/>
      <c r="H54" s="4"/>
      <c r="I54" s="4"/>
      <c r="J54" s="4"/>
      <c r="K54" s="4"/>
      <c r="L54" s="4"/>
      <c r="M54" s="4"/>
      <c r="N54" s="4"/>
      <c r="O54" s="4"/>
      <c r="P54" s="4"/>
      <c r="Q54" s="4"/>
      <c r="R54" s="53"/>
      <c r="S54" s="45">
        <f t="shared" si="5"/>
        <v>0</v>
      </c>
      <c r="T54" s="1" t="s">
        <v>25</v>
      </c>
    </row>
    <row r="55" spans="1:22" ht="21" customHeight="1" x14ac:dyDescent="0.25">
      <c r="A55" s="85"/>
      <c r="B55" s="88"/>
      <c r="C55" s="81" t="s">
        <v>46</v>
      </c>
      <c r="D55" s="13" t="s">
        <v>23</v>
      </c>
      <c r="E55" s="99">
        <v>73</v>
      </c>
      <c r="F55" s="31" t="s">
        <v>48</v>
      </c>
      <c r="G55" s="39"/>
      <c r="H55" s="4"/>
      <c r="I55" s="4"/>
      <c r="J55" s="4"/>
      <c r="K55" s="4"/>
      <c r="L55" s="4"/>
      <c r="M55" s="4"/>
      <c r="N55" s="4"/>
      <c r="O55" s="4"/>
      <c r="P55" s="4"/>
      <c r="Q55" s="4"/>
      <c r="R55" s="53"/>
      <c r="S55" s="45">
        <f t="shared" si="5"/>
        <v>0</v>
      </c>
      <c r="T55" s="1" t="s">
        <v>14</v>
      </c>
    </row>
    <row r="56" spans="1:22" ht="21" customHeight="1" x14ac:dyDescent="0.25">
      <c r="A56" s="85"/>
      <c r="B56" s="89"/>
      <c r="C56" s="81"/>
      <c r="D56" s="13" t="s">
        <v>24</v>
      </c>
      <c r="E56" s="97"/>
      <c r="F56" s="77" t="s">
        <v>73</v>
      </c>
      <c r="G56" s="39"/>
      <c r="H56" s="4"/>
      <c r="I56" s="4"/>
      <c r="J56" s="4"/>
      <c r="K56" s="4"/>
      <c r="L56" s="4"/>
      <c r="M56" s="4"/>
      <c r="N56" s="4"/>
      <c r="O56" s="4"/>
      <c r="P56" s="4"/>
      <c r="Q56" s="4"/>
      <c r="R56" s="53"/>
      <c r="S56" s="45">
        <f t="shared" si="5"/>
        <v>0</v>
      </c>
      <c r="T56" s="1" t="s">
        <v>25</v>
      </c>
    </row>
    <row r="57" spans="1:22" ht="21" customHeight="1" x14ac:dyDescent="0.25">
      <c r="A57" s="86"/>
      <c r="B57" s="81" t="s">
        <v>68</v>
      </c>
      <c r="C57" s="81"/>
      <c r="D57" s="81"/>
      <c r="E57" s="5" t="s">
        <v>48</v>
      </c>
      <c r="F57" s="31" t="s">
        <v>48</v>
      </c>
      <c r="G57" s="58">
        <f t="shared" ref="G57:S57" si="6">SUM(G43:G51,G53,G55)</f>
        <v>14</v>
      </c>
      <c r="H57" s="4">
        <f t="shared" si="6"/>
        <v>18</v>
      </c>
      <c r="I57" s="4">
        <f t="shared" si="6"/>
        <v>19</v>
      </c>
      <c r="J57" s="4">
        <f t="shared" si="6"/>
        <v>13</v>
      </c>
      <c r="K57" s="4">
        <f t="shared" si="6"/>
        <v>3</v>
      </c>
      <c r="L57" s="4">
        <f t="shared" si="6"/>
        <v>18</v>
      </c>
      <c r="M57" s="4">
        <f t="shared" si="6"/>
        <v>16</v>
      </c>
      <c r="N57" s="4">
        <f t="shared" si="6"/>
        <v>15</v>
      </c>
      <c r="O57" s="4">
        <f t="shared" si="6"/>
        <v>16</v>
      </c>
      <c r="P57" s="4">
        <f t="shared" si="6"/>
        <v>15</v>
      </c>
      <c r="Q57" s="4">
        <f t="shared" si="6"/>
        <v>13</v>
      </c>
      <c r="R57" s="59">
        <f t="shared" si="6"/>
        <v>6</v>
      </c>
      <c r="S57" s="58">
        <f t="shared" si="6"/>
        <v>166</v>
      </c>
      <c r="T57" s="1" t="s">
        <v>14</v>
      </c>
    </row>
    <row r="58" spans="1:22" ht="21" customHeight="1" thickBot="1" x14ac:dyDescent="0.3">
      <c r="A58" s="79" t="s">
        <v>26</v>
      </c>
      <c r="B58" s="80"/>
      <c r="C58" s="80"/>
      <c r="D58" s="80"/>
      <c r="E58" s="67" t="s">
        <v>48</v>
      </c>
      <c r="F58" s="78" t="s">
        <v>48</v>
      </c>
      <c r="G58" s="68">
        <f t="shared" ref="G58:R58" si="7">G36+G41+G57</f>
        <v>16</v>
      </c>
      <c r="H58" s="29">
        <f t="shared" si="7"/>
        <v>20</v>
      </c>
      <c r="I58" s="29">
        <f t="shared" si="7"/>
        <v>21</v>
      </c>
      <c r="J58" s="29">
        <f t="shared" si="7"/>
        <v>14</v>
      </c>
      <c r="K58" s="29">
        <f t="shared" si="7"/>
        <v>3</v>
      </c>
      <c r="L58" s="29">
        <f t="shared" si="7"/>
        <v>20</v>
      </c>
      <c r="M58" s="29">
        <f t="shared" si="7"/>
        <v>18</v>
      </c>
      <c r="N58" s="29">
        <f t="shared" si="7"/>
        <v>17</v>
      </c>
      <c r="O58" s="29">
        <f t="shared" si="7"/>
        <v>18</v>
      </c>
      <c r="P58" s="29">
        <f t="shared" si="7"/>
        <v>17</v>
      </c>
      <c r="Q58" s="29">
        <f t="shared" si="7"/>
        <v>14</v>
      </c>
      <c r="R58" s="54">
        <f t="shared" si="7"/>
        <v>7</v>
      </c>
      <c r="S58" s="46">
        <f>SUM(S36,S41,S57)</f>
        <v>185</v>
      </c>
      <c r="T58" s="2" t="s">
        <v>14</v>
      </c>
    </row>
    <row r="59" spans="1:22" ht="18.75" customHeight="1" x14ac:dyDescent="0.25">
      <c r="A59" s="139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Q59" t="s">
        <v>62</v>
      </c>
      <c r="S59" s="72">
        <f>S57/S58*5</f>
        <v>4.4864864864864868</v>
      </c>
      <c r="T59" s="63" t="s">
        <v>63</v>
      </c>
      <c r="U59" s="62"/>
      <c r="V59" s="6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89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058b10-3bcf-4eef-be40-623f204a0444">
      <Terms xmlns="http://schemas.microsoft.com/office/infopath/2007/PartnerControls"/>
    </lcf76f155ced4ddcb4097134ff3c332f>
    <TaxCatchAll xmlns="eb4e7ccb-9669-4372-8541-531f0130f2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864C43D6770E742AA52BB24E24B2BB1" ma:contentTypeVersion="13" ma:contentTypeDescription="新しいドキュメントを作成します。" ma:contentTypeScope="" ma:versionID="b1e8ea432a393e4a3897d6112c1e5797">
  <xsd:schema xmlns:xsd="http://www.w3.org/2001/XMLSchema" xmlns:xs="http://www.w3.org/2001/XMLSchema" xmlns:p="http://schemas.microsoft.com/office/2006/metadata/properties" xmlns:ns2="b0058b10-3bcf-4eef-be40-623f204a0444" xmlns:ns3="eb4e7ccb-9669-4372-8541-531f0130f2f1" targetNamespace="http://schemas.microsoft.com/office/2006/metadata/properties" ma:root="true" ma:fieldsID="1194f78293f212a5f4277455af8fb540" ns2:_="" ns3:_="">
    <xsd:import namespace="b0058b10-3bcf-4eef-be40-623f204a0444"/>
    <xsd:import namespace="eb4e7ccb-9669-4372-8541-531f0130f2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58b10-3bcf-4eef-be40-623f204a0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4e7ccb-9669-4372-8541-531f0130f2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ce60d2-2847-40d3-a935-29d6b48ebdfd}" ma:internalName="TaxCatchAll" ma:showField="CatchAllData" ma:web="eb4e7ccb-9669-4372-8541-531f0130f2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CF1070-ADB9-4291-B27F-4364817401CE}">
  <ds:schemaRefs>
    <ds:schemaRef ds:uri="http://purl.org/dc/elements/1.1/"/>
    <ds:schemaRef ds:uri="http://schemas.microsoft.com/office/2006/documentManagement/types"/>
    <ds:schemaRef ds:uri="http://www.w3.org/XML/1998/namespace"/>
    <ds:schemaRef ds:uri="b0058b10-3bcf-4eef-be40-623f204a044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eb4e7ccb-9669-4372-8541-531f0130f2f1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187249B-9769-4ABA-8A9E-0F79751A2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7B12E-DA48-4008-BC25-7971EDA8F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58b10-3bcf-4eef-be40-623f204a0444"/>
    <ds:schemaRef ds:uri="eb4e7ccb-9669-4372-8541-531f0130f2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80876e-81a5-49cb-9a7f-f098e4049984}" enabled="0" method="" siteId="{b980876e-81a5-49cb-9a7f-f098e40499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上野　左知子</cp:lastModifiedBy>
  <cp:lastPrinted>2022-10-05T02:19:48Z</cp:lastPrinted>
  <dcterms:created xsi:type="dcterms:W3CDTF">2004-12-21T04:10:02Z</dcterms:created>
  <dcterms:modified xsi:type="dcterms:W3CDTF">2025-10-22T08:53:21Z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0x0101009864C43D6770E742AA52BB24E24B2BB1</vt:lpwstr>
  </property>
</Properties>
</file>